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CESO DE LICITACION 2021\SOLICITUDES DE SINIESTRALIDAD 5 AÑOS\ACTUALIZACION\SURA\"/>
    </mc:Choice>
  </mc:AlternateContent>
  <bookViews>
    <workbookView xWindow="0" yWindow="0" windowWidth="19200" windowHeight="7020"/>
  </bookViews>
  <sheets>
    <sheet name="PÓLIZA 56055000123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</calcChain>
</file>

<file path=xl/sharedStrings.xml><?xml version="1.0" encoding="utf-8"?>
<sst xmlns="http://schemas.openxmlformats.org/spreadsheetml/2006/main" count="411" uniqueCount="137">
  <si>
    <t>QUIRURGICO</t>
  </si>
  <si>
    <t>GUANAJUATO</t>
  </si>
  <si>
    <t>GOBIERNO DEL ESTADO DE GUANAJUATO</t>
  </si>
  <si>
    <t>SIN EVENTO ASOCIADO</t>
  </si>
  <si>
    <t>HX POR ARMA DE FUEGO EN TORAX</t>
  </si>
  <si>
    <t>Disparo de otras armas de fuego. y las n</t>
  </si>
  <si>
    <t>ALBARO ALFARO TORRES</t>
  </si>
  <si>
    <t>0276700001</t>
  </si>
  <si>
    <t>02767</t>
  </si>
  <si>
    <t>MXP</t>
  </si>
  <si>
    <t>MEDICO</t>
  </si>
  <si>
    <t>POLICONTUNDIDA</t>
  </si>
  <si>
    <t>Traumatismos superficiales que afectan m</t>
  </si>
  <si>
    <t>YARAVI JUDITH JASSO RAMIREZ</t>
  </si>
  <si>
    <t>HERIDA CORTANTE EN MANO DERECHA</t>
  </si>
  <si>
    <t>Traumatismo superficial de la mu¿eca y d</t>
  </si>
  <si>
    <t>PEDRO EDUARDO CONTRERAS CHAVIRA</t>
  </si>
  <si>
    <t>SUBSECUENTE</t>
  </si>
  <si>
    <t>S50 TRAUMATISMO DEL ANTEBRAZO</t>
  </si>
  <si>
    <t>Traumatismo superficial del antebrazo y</t>
  </si>
  <si>
    <t>LUIS ANGEL CAMPOS GRANADOS</t>
  </si>
  <si>
    <t>QUERETARO</t>
  </si>
  <si>
    <t>HX PAF, HEMONEUMOTORAX HX MIEMBRO INFERI</t>
  </si>
  <si>
    <t>Agresi¢n con disparo de otras armas de f</t>
  </si>
  <si>
    <t>HECTOR ULISES CABRERA HURTADO</t>
  </si>
  <si>
    <t xml:space="preserve">FX EXPUESTA LEVE DEDO PIE DERECHO </t>
  </si>
  <si>
    <t>Fractura del pie. excepto del tobillo</t>
  </si>
  <si>
    <t>JOAN ANDRES SANTANDER AGUIRRE</t>
  </si>
  <si>
    <t>HX POR ARMA DE FUEGO EN PIERNA IZQUIERDA</t>
  </si>
  <si>
    <t>LUIS NOE JUAREZ OLVERA</t>
  </si>
  <si>
    <t>POLICONTUNDIDO (ESGUINCE CERVICAL GII, F</t>
  </si>
  <si>
    <t>Traumatismo de regiones no especificadas</t>
  </si>
  <si>
    <t>SANTIAGO CHAGOYAN CUEVAS</t>
  </si>
  <si>
    <t>POLICONTUNDIDO</t>
  </si>
  <si>
    <t>LUIS DANIEL RAMIREZ PEREZ</t>
  </si>
  <si>
    <t>QUIRURUGICO</t>
  </si>
  <si>
    <t>POLICONTUNDIDO (TCE MODERADO CON HEMORRA</t>
  </si>
  <si>
    <t>HOMAR FRAUSTO RODRIGUEZ</t>
  </si>
  <si>
    <t>FX NASAL</t>
  </si>
  <si>
    <t>Fractura de huesos del cr¿neo y de la ca</t>
  </si>
  <si>
    <t>JOSE MIGUEL MALDONADO REYES</t>
  </si>
  <si>
    <t>HX DE ARMA DE FUEGO REGION FRONTOTEMPORA</t>
  </si>
  <si>
    <t>GILBERTO GUTIERREZ ALVARADO</t>
  </si>
  <si>
    <t>HERIDA POR PROYECTIL Y FX PISO ORBITARIO</t>
  </si>
  <si>
    <t>Disparo de arma corta</t>
  </si>
  <si>
    <t>OSCAR GUILLERMO RIOS ALVAREZ</t>
  </si>
  <si>
    <t>MULTIPLES HX POR ARMA DE FUEGO</t>
  </si>
  <si>
    <t>JUAN JAVIER GARCIA REYES</t>
  </si>
  <si>
    <t xml:space="preserve">MULTIPLES HERIDAS POR ARMA DE FUEGO </t>
  </si>
  <si>
    <t>JOSE ISAID GARCIA RODRIGUEZ</t>
  </si>
  <si>
    <t>ACCIDENTE</t>
  </si>
  <si>
    <t>ESTADO DE MEXICO</t>
  </si>
  <si>
    <t>HERIDAS PRODUCIDAS POR PROYECTIL DISPARA</t>
  </si>
  <si>
    <t>GABRIELA SANTOYO CALDERON</t>
  </si>
  <si>
    <t>HERIDA PRODUCIDA POR PROYECTIL DISPARADO</t>
  </si>
  <si>
    <t>RAUL GUILLERMO VELEZ RAMIREZ</t>
  </si>
  <si>
    <t>MEDICO CONSERVADOR</t>
  </si>
  <si>
    <t>LUXACION ACROMIOCLAVICULAR IZQUIERDO G2</t>
  </si>
  <si>
    <t>Luxaci¢n. esguince y torcedura de articu</t>
  </si>
  <si>
    <t xml:space="preserve">HOSPITAIZACION </t>
  </si>
  <si>
    <t>Traumatismo superficial de la cabeza</t>
  </si>
  <si>
    <t>MIGUEL FRANCISCO GARCIA AVILA</t>
  </si>
  <si>
    <t>HOSPITALIZACION</t>
  </si>
  <si>
    <t>POLICOTNUDNIDA</t>
  </si>
  <si>
    <t>MARIA FERNANDA TERRAZAS VEJAR</t>
  </si>
  <si>
    <t>AMPUTACION DISTAL (TERCIO DISTAL) DE 2DO</t>
  </si>
  <si>
    <t>Amputaci¢n traum¿tica de la mu¿eca y de</t>
  </si>
  <si>
    <t>CARLOS ALBERTO RODRIGUEZ GONZALEZ</t>
  </si>
  <si>
    <t xml:space="preserve">HOMICIDIO </t>
  </si>
  <si>
    <t xml:space="preserve">HERIDAS PRODUCIDAS POR PROYECTIL DE LOS </t>
  </si>
  <si>
    <t>SILVESTRE CAUDILLO LOPEZ</t>
  </si>
  <si>
    <t>MULTIPLES LESIONES POR IMPACTO DE ARMA D</t>
  </si>
  <si>
    <t>JUAN MELENDEZ GODINEZ</t>
  </si>
  <si>
    <t xml:space="preserve">MULTIPLES LESIONES POR IMPACTOS DE ARMA </t>
  </si>
  <si>
    <t>ALEJANDRO VILLANUEVA RAMIREZ</t>
  </si>
  <si>
    <t xml:space="preserve">ESGUINCE CERVICAL GRADO II  </t>
  </si>
  <si>
    <t>EMMANUEL VICENTE GUTIERREZ CRUZES</t>
  </si>
  <si>
    <t>RUPTURA DE MENISCO MEDIAL RODILLA DERECH</t>
  </si>
  <si>
    <t>RICARDO MONTIEL RAMIREZ</t>
  </si>
  <si>
    <t>RAFI RADIO IZQUIERDO</t>
  </si>
  <si>
    <t>FX RADIO ZIQUIERDO</t>
  </si>
  <si>
    <t>Fractura del antebrazo</t>
  </si>
  <si>
    <t>EDGAR GIOVANNI GONZALEZ MEJIA</t>
  </si>
  <si>
    <t xml:space="preserve">ASFIXIA MECANICA POR ESTRANGULACION </t>
  </si>
  <si>
    <t>Asfixia</t>
  </si>
  <si>
    <t>ALEJANDRO MENDOZA ORTEGA</t>
  </si>
  <si>
    <t>HOSPITALIZACION QX</t>
  </si>
  <si>
    <t>POLICONTUNDIDO(COLGAJO DE PABELLON AURIC</t>
  </si>
  <si>
    <t>REBECA JACKELINE HERRERA COLMENERO</t>
  </si>
  <si>
    <t>ESGUINCE CERVICAL</t>
  </si>
  <si>
    <t>JUAN ANDRES QUINTERO DELGADO</t>
  </si>
  <si>
    <t>FRACTURA EXPUESTA DE FALANGE PROXIMAL 3E</t>
  </si>
  <si>
    <t>Fractura a nivel de la mu¿eca y de la ma</t>
  </si>
  <si>
    <t>VALERIA MONSERRAT UGALDE VENEGAS</t>
  </si>
  <si>
    <t>ESGUINCE CERVICAL MAS HX  MEJILLA DERECH</t>
  </si>
  <si>
    <t>MARCO ANTONIO MADRIGAL REYES</t>
  </si>
  <si>
    <t xml:space="preserve">ESGUINCE DE TOBILLO IZQ. </t>
  </si>
  <si>
    <t>MARIBEL MARES MORALES</t>
  </si>
  <si>
    <t>JOSE SANTOS BLANCARTE RODRIGUEZ</t>
  </si>
  <si>
    <t>Tipo Cambio Mes</t>
  </si>
  <si>
    <t>Entidad</t>
  </si>
  <si>
    <t>Información Complementaria 2</t>
  </si>
  <si>
    <t>Informacion Complementaria 1</t>
  </si>
  <si>
    <t>Colonia</t>
  </si>
  <si>
    <t>Lugar</t>
  </si>
  <si>
    <t>Contratante/Tomador</t>
  </si>
  <si>
    <t>Reserva Actual</t>
  </si>
  <si>
    <t>Monto Ocurrido</t>
  </si>
  <si>
    <t>Pagos Indemnizaciones</t>
  </si>
  <si>
    <t>Evento</t>
  </si>
  <si>
    <t>Padecimiento / Circunstancia</t>
  </si>
  <si>
    <t>Causa / Enfermedad 2</t>
  </si>
  <si>
    <t>Causa / Enfermedad 1</t>
  </si>
  <si>
    <t>I.B.N.R.</t>
  </si>
  <si>
    <t>Fecha Ocurrencia</t>
  </si>
  <si>
    <t>Fecha Apertura</t>
  </si>
  <si>
    <t>Siniestro</t>
  </si>
  <si>
    <t>Fin Vigencia</t>
  </si>
  <si>
    <t>Inicio Vigencia</t>
  </si>
  <si>
    <t>Asegurado</t>
  </si>
  <si>
    <t>Subgrupo</t>
  </si>
  <si>
    <t>Grupo</t>
  </si>
  <si>
    <t>Póliza</t>
  </si>
  <si>
    <t>Ramo</t>
  </si>
  <si>
    <t>Oficina</t>
  </si>
  <si>
    <t>Moneda</t>
  </si>
  <si>
    <t>000 - TODOS LOS PROMOTORES</t>
  </si>
  <si>
    <r>
      <rPr>
        <b/>
        <sz val="9"/>
        <color rgb="FF3C3C3C"/>
        <rFont val="Arial"/>
        <family val="2"/>
      </rPr>
      <t xml:space="preserve">AÑO - MES CONSULTA:   </t>
    </r>
    <r>
      <rPr>
        <sz val="10"/>
        <color theme="1"/>
        <rFont val="Andale WT"/>
        <family val="2"/>
      </rPr>
      <t>202110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</si>
  <si>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</si>
  <si>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rPr>
        <b/>
        <sz val="9"/>
        <color rgb="FF3C3C3C"/>
        <rFont val="Arial"/>
        <family val="2"/>
      </rPr>
      <t xml:space="preserve">PÓLIZA:    </t>
    </r>
    <r>
      <rPr>
        <sz val="10"/>
        <color theme="1"/>
        <rFont val="Andale WT"/>
        <family val="2"/>
      </rPr>
      <t>50001233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</si>
  <si>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</si>
  <si>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t xml:space="preserve">Importes en Moneda Nacional (MXP) : </t>
  </si>
  <si>
    <t>Detalle de Siniestros por Póliza</t>
  </si>
  <si>
    <t>ESTADISTICA</t>
  </si>
  <si>
    <t xml:space="preserve">                  </t>
  </si>
  <si>
    <t>/content/folder[@name='Reportes']/folder[@name='Estadistica']/report[@name='Reporte de Siniestralidad (CERTIFICADO)_INTERNO_PERSONAS']</t>
  </si>
  <si>
    <t>Reporte de Siniestralidad (CERTIFICADO)_INTERNO_PERSONAS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</si>
</sst>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7">
    <font>
      <sz val="11"/>
      <color theme="1"/>
      <name val="Calibri"/>
      <family val="2"/>
      <scheme val="minor"/>
    </font>
    <font>
      <sz val="9"/>
      <color rgb="FF3C3C3C"/>
      <name val="Arial"/>
    </font>
    <font>
      <sz val="9"/>
      <color theme="1"/>
      <name val="Arial"/>
    </font>
    <font>
      <b/>
      <sz val="10"/>
      <color rgb="FFFFFFFF"/>
      <name val="Andale WT"/>
    </font>
    <font>
      <b/>
      <sz val="10"/>
      <color rgb="FFFFFFFF"/>
      <name val="Arial"/>
    </font>
    <font>
      <b/>
      <sz val="10"/>
      <color rgb="FFFFFFFF"/>
      <name val="Arial"/>
      <family val="2"/>
    </font>
    <font>
      <b/>
      <sz val="14"/>
      <color theme="1"/>
      <name val="Andale WT"/>
    </font>
    <font>
      <b/>
      <sz val="9"/>
      <color rgb="FF3C3C3C"/>
      <name val="Arial"/>
    </font>
    <font>
      <b/>
      <sz val="9"/>
      <color rgb="FF3C3C3C"/>
      <name val="Arial"/>
      <family val="2"/>
    </font>
    <font>
      <sz val="10"/>
      <color theme="1"/>
      <name val="Andale WT"/>
      <family val="2"/>
    </font>
    <font>
      <b/>
      <sz val="10"/>
      <color rgb="FF0033A0"/>
      <name val="Arial"/>
    </font>
    <font>
      <b/>
      <sz val="11"/>
      <color rgb="FF0033A0"/>
      <name val="Arial"/>
    </font>
    <font>
      <b/>
      <sz val="12"/>
      <color rgb="FF0033A0"/>
      <name val="Arial"/>
    </font>
    <font>
      <sz val="10"/>
      <color theme="1"/>
      <name val="Andale WT"/>
    </font>
    <font>
      <sz val="8"/>
      <color rgb="FF0033A0"/>
      <name val="Trebuchet MS"/>
    </font>
    <font>
      <sz val="8"/>
      <color rgb="FFFFFFFF"/>
      <name val="Trebuchet MS"/>
    </font>
    <font>
      <b/>
      <sz val="14"/>
      <color rgb="FF0033A0"/>
      <name val="Trebuchet MS"/>
    </font>
  </fonts>
  <fills count="5">
    <fill>
      <patternFill patternType="none"/>
    </fill>
    <fill>
      <patternFill patternType="gray125"/>
    </fill>
    <fill>
      <patternFill patternType="solid">
        <fgColor rgb="FF0033A0"/>
      </patternFill>
    </fill>
    <fill>
      <patternFill patternType="solid">
        <fgColor rgb="FF00AEC7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3" fontId="1" fillId="0" borderId="1" xfId="0" applyNumberFormat="1" applyFont="1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3" borderId="0" xfId="0" applyFill="1"/>
    <xf numFmtId="0" fontId="13" fillId="3" borderId="0" xfId="0" applyFont="1" applyFill="1" applyAlignment="1">
      <alignment horizontal="center" vertical="center"/>
    </xf>
    <xf numFmtId="0" fontId="0" fillId="4" borderId="0" xfId="0" applyFill="1"/>
    <xf numFmtId="0" fontId="0" fillId="4" borderId="0" xfId="0" applyFill="1"/>
    <xf numFmtId="0" fontId="14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E50DA151-3C9A-4FA3-A4E1-B5FA335F9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8565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topLeftCell="A3" workbookViewId="0">
      <selection activeCell="A13" sqref="A13:AA13"/>
    </sheetView>
  </sheetViews>
  <sheetFormatPr baseColWidth="10" defaultColWidth="9.1796875" defaultRowHeight="12.75" customHeight="1"/>
  <cols>
    <col min="1" max="1" width="17" customWidth="1"/>
    <col min="2" max="2" width="10" bestFit="1" customWidth="1"/>
    <col min="3" max="3" width="8.7265625" bestFit="1" customWidth="1"/>
    <col min="4" max="4" width="10" bestFit="1" customWidth="1"/>
    <col min="5" max="5" width="8.7265625" bestFit="1" customWidth="1"/>
    <col min="6" max="6" width="12.453125" bestFit="1" customWidth="1"/>
    <col min="7" max="7" width="55.54296875" bestFit="1" customWidth="1"/>
    <col min="8" max="8" width="18.81640625" bestFit="1" customWidth="1"/>
    <col min="9" max="9" width="15" bestFit="1" customWidth="1"/>
    <col min="10" max="10" width="11.26953125" bestFit="1" customWidth="1"/>
    <col min="11" max="11" width="18.81640625" bestFit="1" customWidth="1"/>
    <col min="12" max="12" width="21.26953125" bestFit="1" customWidth="1"/>
    <col min="13" max="13" width="10.81640625" customWidth="1"/>
    <col min="14" max="14" width="45.453125" bestFit="1" customWidth="1"/>
    <col min="15" max="15" width="39" bestFit="1" customWidth="1"/>
    <col min="16" max="16" width="50.453125" bestFit="1" customWidth="1"/>
    <col min="17" max="17" width="23.81640625" bestFit="1" customWidth="1"/>
    <col min="18" max="18" width="31.453125" bestFit="1" customWidth="1"/>
    <col min="19" max="20" width="18.81640625" bestFit="1" customWidth="1"/>
    <col min="21" max="21" width="41.54296875" bestFit="1" customWidth="1"/>
    <col min="22" max="22" width="21.26953125" bestFit="1" customWidth="1"/>
    <col min="23" max="23" width="10" bestFit="1" customWidth="1"/>
    <col min="24" max="24" width="32.7265625" bestFit="1" customWidth="1"/>
    <col min="25" max="25" width="36.54296875" bestFit="1" customWidth="1"/>
    <col min="26" max="26" width="10" bestFit="1" customWidth="1"/>
    <col min="27" max="27" width="18.81640625" bestFit="1" customWidth="1"/>
  </cols>
  <sheetData>
    <row r="1" spans="1:27" ht="21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9" t="s">
        <v>136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14.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8" t="s">
        <v>135</v>
      </c>
      <c r="S2" s="26"/>
      <c r="T2" s="25"/>
      <c r="U2" s="25"/>
      <c r="V2" s="25"/>
      <c r="W2" s="25"/>
      <c r="X2" s="25"/>
      <c r="Y2" s="25"/>
      <c r="Z2" s="25"/>
      <c r="AA2" s="25"/>
    </row>
    <row r="3" spans="1:27" ht="14.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7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pans="1:27" ht="14.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7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14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P5" s="26"/>
      <c r="Q5" s="26"/>
      <c r="R5" s="26"/>
      <c r="S5" s="26"/>
      <c r="T5" s="25"/>
      <c r="U5" s="25"/>
      <c r="V5" s="25"/>
      <c r="W5" s="25"/>
      <c r="X5" s="25"/>
      <c r="Y5" s="25"/>
      <c r="Z5" s="25"/>
      <c r="AA5" s="25"/>
    </row>
    <row r="6" spans="1:27" ht="12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ht="14.5">
      <c r="A7" s="24" t="s">
        <v>134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</row>
    <row r="8" spans="1:27" ht="18.75" customHeight="1">
      <c r="A8" s="22" t="s">
        <v>133</v>
      </c>
    </row>
    <row r="9" spans="1:27" ht="17.25" customHeight="1">
      <c r="A9" s="21" t="s">
        <v>132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14.5">
      <c r="A10" s="20" t="s">
        <v>131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spans="1:27" ht="14.5">
      <c r="A11" s="18" t="s">
        <v>130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14.5">
      <c r="A12" s="19" t="s">
        <v>129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14.5">
      <c r="A13" s="18" t="s">
        <v>128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14.25" customHeight="1">
      <c r="A14" s="18" t="s">
        <v>127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24" customHeight="1" thickBot="1">
      <c r="A15" s="16" t="s">
        <v>126</v>
      </c>
    </row>
    <row r="16" spans="1:27" ht="15" thickBot="1">
      <c r="A16" s="14" t="s">
        <v>125</v>
      </c>
      <c r="B16" s="14" t="s">
        <v>124</v>
      </c>
      <c r="C16" s="14" t="s">
        <v>123</v>
      </c>
      <c r="D16" s="14" t="s">
        <v>122</v>
      </c>
      <c r="E16" s="14" t="s">
        <v>121</v>
      </c>
      <c r="F16" s="14" t="s">
        <v>120</v>
      </c>
      <c r="G16" s="14" t="s">
        <v>119</v>
      </c>
      <c r="H16" s="14" t="s">
        <v>118</v>
      </c>
      <c r="I16" s="14" t="s">
        <v>117</v>
      </c>
      <c r="J16" s="14" t="s">
        <v>116</v>
      </c>
      <c r="K16" s="14" t="s">
        <v>115</v>
      </c>
      <c r="L16" s="14" t="s">
        <v>114</v>
      </c>
      <c r="M16" s="15" t="s">
        <v>113</v>
      </c>
      <c r="N16" s="14" t="s">
        <v>112</v>
      </c>
      <c r="O16" s="14" t="s">
        <v>111</v>
      </c>
      <c r="P16" s="14" t="s">
        <v>110</v>
      </c>
      <c r="Q16" s="14" t="s">
        <v>109</v>
      </c>
      <c r="R16" s="14" t="s">
        <v>108</v>
      </c>
      <c r="S16" s="14" t="s">
        <v>107</v>
      </c>
      <c r="T16" s="14" t="s">
        <v>106</v>
      </c>
      <c r="U16" s="14" t="s">
        <v>105</v>
      </c>
      <c r="V16" s="13" t="s">
        <v>104</v>
      </c>
      <c r="W16" s="13" t="s">
        <v>103</v>
      </c>
      <c r="X16" s="13" t="s">
        <v>102</v>
      </c>
      <c r="Y16" s="13" t="s">
        <v>101</v>
      </c>
      <c r="Z16" s="13" t="s">
        <v>100</v>
      </c>
      <c r="AA16" s="13" t="s">
        <v>99</v>
      </c>
    </row>
    <row r="17" spans="1:27" ht="15" thickBot="1">
      <c r="A17" s="10" t="s">
        <v>9</v>
      </c>
      <c r="B17" s="12">
        <v>5</v>
      </c>
      <c r="C17" s="12">
        <v>605</v>
      </c>
      <c r="D17" s="12">
        <v>50001233</v>
      </c>
      <c r="E17" s="11" t="s">
        <v>8</v>
      </c>
      <c r="F17" s="11" t="s">
        <v>7</v>
      </c>
      <c r="G17" s="10" t="s">
        <v>98</v>
      </c>
      <c r="H17" s="8">
        <v>44197</v>
      </c>
      <c r="I17" s="8">
        <v>44562</v>
      </c>
      <c r="J17" s="9">
        <v>347</v>
      </c>
      <c r="K17" s="8">
        <v>44208</v>
      </c>
      <c r="L17" s="8">
        <v>44206</v>
      </c>
      <c r="M17" s="7">
        <f>K17-L17</f>
        <v>2</v>
      </c>
      <c r="N17" s="5" t="s">
        <v>12</v>
      </c>
      <c r="O17" s="5" t="s">
        <v>12</v>
      </c>
      <c r="P17" s="5" t="s">
        <v>33</v>
      </c>
      <c r="Q17" s="5" t="s">
        <v>3</v>
      </c>
      <c r="R17" s="6">
        <v>97826.09</v>
      </c>
      <c r="S17" s="6">
        <v>97826.09</v>
      </c>
      <c r="T17" s="6">
        <v>0</v>
      </c>
      <c r="U17" s="5" t="s">
        <v>2</v>
      </c>
      <c r="V17" s="4" t="s">
        <v>1</v>
      </c>
      <c r="W17" s="3"/>
      <c r="X17" s="3"/>
      <c r="Y17" s="4" t="s">
        <v>0</v>
      </c>
      <c r="Z17" s="3"/>
      <c r="AA17" s="2">
        <v>1</v>
      </c>
    </row>
    <row r="18" spans="1:27" ht="15" thickBot="1">
      <c r="A18" s="10" t="s">
        <v>9</v>
      </c>
      <c r="B18" s="12">
        <v>5</v>
      </c>
      <c r="C18" s="12">
        <v>605</v>
      </c>
      <c r="D18" s="12">
        <v>50001233</v>
      </c>
      <c r="E18" s="11" t="s">
        <v>8</v>
      </c>
      <c r="F18" s="11" t="s">
        <v>7</v>
      </c>
      <c r="G18" s="10" t="s">
        <v>97</v>
      </c>
      <c r="H18" s="8">
        <v>44197</v>
      </c>
      <c r="I18" s="8">
        <v>44562</v>
      </c>
      <c r="J18" s="9">
        <v>363</v>
      </c>
      <c r="K18" s="8">
        <v>44268</v>
      </c>
      <c r="L18" s="8">
        <v>44207</v>
      </c>
      <c r="M18" s="7">
        <f>K18-L18</f>
        <v>61</v>
      </c>
      <c r="N18" s="5" t="s">
        <v>58</v>
      </c>
      <c r="O18" s="5" t="s">
        <v>58</v>
      </c>
      <c r="P18" s="5" t="s">
        <v>96</v>
      </c>
      <c r="Q18" s="5" t="s">
        <v>3</v>
      </c>
      <c r="R18" s="6">
        <v>2649.38</v>
      </c>
      <c r="S18" s="6">
        <v>2649.38</v>
      </c>
      <c r="T18" s="6">
        <v>0</v>
      </c>
      <c r="U18" s="5" t="s">
        <v>2</v>
      </c>
      <c r="V18" s="4" t="s">
        <v>1</v>
      </c>
      <c r="W18" s="3"/>
      <c r="X18" s="3"/>
      <c r="Y18" s="4" t="s">
        <v>10</v>
      </c>
      <c r="Z18" s="3"/>
      <c r="AA18" s="2">
        <v>1</v>
      </c>
    </row>
    <row r="19" spans="1:27" ht="15" thickBot="1">
      <c r="A19" s="10" t="s">
        <v>9</v>
      </c>
      <c r="B19" s="12">
        <v>5</v>
      </c>
      <c r="C19" s="12">
        <v>605</v>
      </c>
      <c r="D19" s="12">
        <v>50001233</v>
      </c>
      <c r="E19" s="11" t="s">
        <v>8</v>
      </c>
      <c r="F19" s="11" t="s">
        <v>7</v>
      </c>
      <c r="G19" s="10" t="s">
        <v>95</v>
      </c>
      <c r="H19" s="8">
        <v>44197</v>
      </c>
      <c r="I19" s="8">
        <v>44562</v>
      </c>
      <c r="J19" s="9">
        <v>364</v>
      </c>
      <c r="K19" s="8">
        <v>44268</v>
      </c>
      <c r="L19" s="8">
        <v>44207</v>
      </c>
      <c r="M19" s="7">
        <f>K19-L19</f>
        <v>61</v>
      </c>
      <c r="N19" s="5" t="s">
        <v>58</v>
      </c>
      <c r="O19" s="5" t="s">
        <v>58</v>
      </c>
      <c r="P19" s="5" t="s">
        <v>94</v>
      </c>
      <c r="Q19" s="5" t="s">
        <v>3</v>
      </c>
      <c r="R19" s="6">
        <v>6754.12</v>
      </c>
      <c r="S19" s="6">
        <v>6754.12</v>
      </c>
      <c r="T19" s="6">
        <v>0</v>
      </c>
      <c r="U19" s="5" t="s">
        <v>2</v>
      </c>
      <c r="V19" s="4" t="s">
        <v>1</v>
      </c>
      <c r="W19" s="3"/>
      <c r="X19" s="3"/>
      <c r="Y19" s="4" t="s">
        <v>10</v>
      </c>
      <c r="Z19" s="3"/>
      <c r="AA19" s="2">
        <v>1</v>
      </c>
    </row>
    <row r="20" spans="1:27" ht="15" thickBot="1">
      <c r="A20" s="10" t="s">
        <v>9</v>
      </c>
      <c r="B20" s="12">
        <v>5</v>
      </c>
      <c r="C20" s="12">
        <v>605</v>
      </c>
      <c r="D20" s="12">
        <v>50001233</v>
      </c>
      <c r="E20" s="11" t="s">
        <v>8</v>
      </c>
      <c r="F20" s="11" t="s">
        <v>7</v>
      </c>
      <c r="G20" s="10" t="s">
        <v>93</v>
      </c>
      <c r="H20" s="8">
        <v>44197</v>
      </c>
      <c r="I20" s="8">
        <v>44562</v>
      </c>
      <c r="J20" s="9">
        <v>348</v>
      </c>
      <c r="K20" s="8">
        <v>44218</v>
      </c>
      <c r="L20" s="8">
        <v>44209</v>
      </c>
      <c r="M20" s="7">
        <f>K20-L20</f>
        <v>9</v>
      </c>
      <c r="N20" s="5" t="s">
        <v>92</v>
      </c>
      <c r="O20" s="5" t="s">
        <v>92</v>
      </c>
      <c r="P20" s="5" t="s">
        <v>91</v>
      </c>
      <c r="Q20" s="5" t="s">
        <v>3</v>
      </c>
      <c r="R20" s="6">
        <v>5380.53</v>
      </c>
      <c r="S20" s="6">
        <v>5380.53</v>
      </c>
      <c r="T20" s="6">
        <v>0</v>
      </c>
      <c r="U20" s="5" t="s">
        <v>2</v>
      </c>
      <c r="V20" s="4" t="s">
        <v>1</v>
      </c>
      <c r="W20" s="3"/>
      <c r="X20" s="3"/>
      <c r="Y20" s="4" t="s">
        <v>10</v>
      </c>
      <c r="Z20" s="3"/>
      <c r="AA20" s="2">
        <v>1</v>
      </c>
    </row>
    <row r="21" spans="1:27" ht="15" thickBot="1">
      <c r="A21" s="10" t="s">
        <v>9</v>
      </c>
      <c r="B21" s="12">
        <v>5</v>
      </c>
      <c r="C21" s="12">
        <v>605</v>
      </c>
      <c r="D21" s="12">
        <v>50001233</v>
      </c>
      <c r="E21" s="11" t="s">
        <v>8</v>
      </c>
      <c r="F21" s="11" t="s">
        <v>7</v>
      </c>
      <c r="G21" s="10" t="s">
        <v>90</v>
      </c>
      <c r="H21" s="8">
        <v>44197</v>
      </c>
      <c r="I21" s="8">
        <v>44562</v>
      </c>
      <c r="J21" s="9">
        <v>354</v>
      </c>
      <c r="K21" s="8">
        <v>44230</v>
      </c>
      <c r="L21" s="8">
        <v>44226</v>
      </c>
      <c r="M21" s="7">
        <f>K21-L21</f>
        <v>4</v>
      </c>
      <c r="N21" s="5" t="s">
        <v>31</v>
      </c>
      <c r="O21" s="5" t="s">
        <v>31</v>
      </c>
      <c r="P21" s="5" t="s">
        <v>89</v>
      </c>
      <c r="Q21" s="5" t="s">
        <v>3</v>
      </c>
      <c r="R21" s="6">
        <v>13192.78</v>
      </c>
      <c r="S21" s="6">
        <v>13261.75</v>
      </c>
      <c r="T21" s="6">
        <v>68.97</v>
      </c>
      <c r="U21" s="5" t="s">
        <v>2</v>
      </c>
      <c r="V21" s="4" t="s">
        <v>1</v>
      </c>
      <c r="W21" s="3"/>
      <c r="X21" s="3"/>
      <c r="Y21" s="4" t="s">
        <v>10</v>
      </c>
      <c r="Z21" s="3"/>
      <c r="AA21" s="2">
        <v>1</v>
      </c>
    </row>
    <row r="22" spans="1:27" ht="15" thickBot="1">
      <c r="A22" s="10" t="s">
        <v>9</v>
      </c>
      <c r="B22" s="12">
        <v>5</v>
      </c>
      <c r="C22" s="12">
        <v>605</v>
      </c>
      <c r="D22" s="12">
        <v>50001233</v>
      </c>
      <c r="E22" s="11" t="s">
        <v>8</v>
      </c>
      <c r="F22" s="11" t="s">
        <v>7</v>
      </c>
      <c r="G22" s="10" t="s">
        <v>88</v>
      </c>
      <c r="H22" s="8">
        <v>44197</v>
      </c>
      <c r="I22" s="8">
        <v>44562</v>
      </c>
      <c r="J22" s="9">
        <v>356</v>
      </c>
      <c r="K22" s="8">
        <v>44238</v>
      </c>
      <c r="L22" s="8">
        <v>44238</v>
      </c>
      <c r="M22" s="7">
        <f>K22-L22</f>
        <v>0</v>
      </c>
      <c r="N22" s="5" t="s">
        <v>12</v>
      </c>
      <c r="O22" s="5" t="s">
        <v>12</v>
      </c>
      <c r="P22" s="5" t="s">
        <v>87</v>
      </c>
      <c r="Q22" s="5" t="s">
        <v>3</v>
      </c>
      <c r="R22" s="6">
        <v>94929.52</v>
      </c>
      <c r="S22" s="6">
        <v>98429.52</v>
      </c>
      <c r="T22" s="6">
        <v>3500</v>
      </c>
      <c r="U22" s="5" t="s">
        <v>2</v>
      </c>
      <c r="V22" s="4" t="s">
        <v>1</v>
      </c>
      <c r="W22" s="3"/>
      <c r="X22" s="3"/>
      <c r="Y22" s="4" t="s">
        <v>86</v>
      </c>
      <c r="Z22" s="3"/>
      <c r="AA22" s="2">
        <v>1</v>
      </c>
    </row>
    <row r="23" spans="1:27" ht="15" thickBot="1">
      <c r="A23" s="10" t="s">
        <v>9</v>
      </c>
      <c r="B23" s="12">
        <v>5</v>
      </c>
      <c r="C23" s="12">
        <v>605</v>
      </c>
      <c r="D23" s="12">
        <v>50001233</v>
      </c>
      <c r="E23" s="11" t="s">
        <v>8</v>
      </c>
      <c r="F23" s="11" t="s">
        <v>7</v>
      </c>
      <c r="G23" s="10" t="s">
        <v>85</v>
      </c>
      <c r="H23" s="8">
        <v>44197</v>
      </c>
      <c r="I23" s="8">
        <v>44562</v>
      </c>
      <c r="J23" s="9">
        <v>384</v>
      </c>
      <c r="K23" s="8">
        <v>44351</v>
      </c>
      <c r="L23" s="8">
        <v>44254</v>
      </c>
      <c r="M23" s="7">
        <f>K23-L23</f>
        <v>97</v>
      </c>
      <c r="N23" s="5" t="s">
        <v>84</v>
      </c>
      <c r="O23" s="5" t="s">
        <v>84</v>
      </c>
      <c r="P23" s="5" t="s">
        <v>83</v>
      </c>
      <c r="Q23" s="5" t="s">
        <v>3</v>
      </c>
      <c r="R23" s="6">
        <v>350000</v>
      </c>
      <c r="S23" s="6">
        <v>350000</v>
      </c>
      <c r="T23" s="6">
        <v>0</v>
      </c>
      <c r="U23" s="5" t="s">
        <v>2</v>
      </c>
      <c r="V23" s="4" t="s">
        <v>51</v>
      </c>
      <c r="W23" s="3"/>
      <c r="X23" s="3"/>
      <c r="Y23" s="4" t="s">
        <v>68</v>
      </c>
      <c r="Z23" s="3"/>
      <c r="AA23" s="2">
        <v>1</v>
      </c>
    </row>
    <row r="24" spans="1:27" ht="15" thickBot="1">
      <c r="A24" s="10" t="s">
        <v>9</v>
      </c>
      <c r="B24" s="12">
        <v>5</v>
      </c>
      <c r="C24" s="12">
        <v>605</v>
      </c>
      <c r="D24" s="12">
        <v>50001233</v>
      </c>
      <c r="E24" s="11" t="s">
        <v>8</v>
      </c>
      <c r="F24" s="11" t="s">
        <v>7</v>
      </c>
      <c r="G24" s="10" t="s">
        <v>82</v>
      </c>
      <c r="H24" s="8">
        <v>44197</v>
      </c>
      <c r="I24" s="8">
        <v>44562</v>
      </c>
      <c r="J24" s="9">
        <v>357</v>
      </c>
      <c r="K24" s="8">
        <v>44257</v>
      </c>
      <c r="L24" s="8">
        <v>44256</v>
      </c>
      <c r="M24" s="7">
        <f>K24-L24</f>
        <v>1</v>
      </c>
      <c r="N24" s="5" t="s">
        <v>81</v>
      </c>
      <c r="O24" s="5" t="s">
        <v>81</v>
      </c>
      <c r="P24" s="5" t="s">
        <v>80</v>
      </c>
      <c r="Q24" s="5" t="s">
        <v>3</v>
      </c>
      <c r="R24" s="6">
        <v>85435.13</v>
      </c>
      <c r="S24" s="6">
        <v>85435.13</v>
      </c>
      <c r="T24" s="6">
        <v>0</v>
      </c>
      <c r="U24" s="5" t="s">
        <v>2</v>
      </c>
      <c r="V24" s="4" t="s">
        <v>1</v>
      </c>
      <c r="W24" s="3"/>
      <c r="X24" s="3"/>
      <c r="Y24" s="4" t="s">
        <v>79</v>
      </c>
      <c r="Z24" s="3"/>
      <c r="AA24" s="2">
        <v>1</v>
      </c>
    </row>
    <row r="25" spans="1:27" ht="15" thickBot="1">
      <c r="A25" s="10" t="s">
        <v>9</v>
      </c>
      <c r="B25" s="12">
        <v>5</v>
      </c>
      <c r="C25" s="12">
        <v>605</v>
      </c>
      <c r="D25" s="12">
        <v>50001233</v>
      </c>
      <c r="E25" s="11" t="s">
        <v>8</v>
      </c>
      <c r="F25" s="11" t="s">
        <v>7</v>
      </c>
      <c r="G25" s="10" t="s">
        <v>78</v>
      </c>
      <c r="H25" s="8">
        <v>44197</v>
      </c>
      <c r="I25" s="8">
        <v>44562</v>
      </c>
      <c r="J25" s="9">
        <v>362</v>
      </c>
      <c r="K25" s="8">
        <v>44266</v>
      </c>
      <c r="L25" s="8">
        <v>44266</v>
      </c>
      <c r="M25" s="7">
        <f>K25-L25</f>
        <v>0</v>
      </c>
      <c r="N25" s="5" t="s">
        <v>58</v>
      </c>
      <c r="O25" s="5" t="s">
        <v>58</v>
      </c>
      <c r="P25" s="5" t="s">
        <v>77</v>
      </c>
      <c r="Q25" s="5" t="s">
        <v>3</v>
      </c>
      <c r="R25" s="6">
        <v>99242.67</v>
      </c>
      <c r="S25" s="6">
        <v>102572.67</v>
      </c>
      <c r="T25" s="6">
        <v>3330</v>
      </c>
      <c r="U25" s="5" t="s">
        <v>2</v>
      </c>
      <c r="V25" s="4" t="s">
        <v>1</v>
      </c>
      <c r="W25" s="3"/>
      <c r="X25" s="3"/>
      <c r="Y25" s="4" t="s">
        <v>0</v>
      </c>
      <c r="Z25" s="3"/>
      <c r="AA25" s="2">
        <v>1</v>
      </c>
    </row>
    <row r="26" spans="1:27" ht="15" thickBot="1">
      <c r="A26" s="10" t="s">
        <v>9</v>
      </c>
      <c r="B26" s="12">
        <v>5</v>
      </c>
      <c r="C26" s="12">
        <v>605</v>
      </c>
      <c r="D26" s="12">
        <v>50001233</v>
      </c>
      <c r="E26" s="11" t="s">
        <v>8</v>
      </c>
      <c r="F26" s="11" t="s">
        <v>7</v>
      </c>
      <c r="G26" s="10" t="s">
        <v>76</v>
      </c>
      <c r="H26" s="8">
        <v>44197</v>
      </c>
      <c r="I26" s="8">
        <v>44562</v>
      </c>
      <c r="J26" s="9">
        <v>365</v>
      </c>
      <c r="K26" s="8">
        <v>44279</v>
      </c>
      <c r="L26" s="8">
        <v>44278</v>
      </c>
      <c r="M26" s="7">
        <f>K26-L26</f>
        <v>1</v>
      </c>
      <c r="N26" s="5" t="s">
        <v>58</v>
      </c>
      <c r="O26" s="5" t="s">
        <v>31</v>
      </c>
      <c r="P26" s="5" t="s">
        <v>75</v>
      </c>
      <c r="Q26" s="5" t="s">
        <v>3</v>
      </c>
      <c r="R26" s="6">
        <v>6865.5</v>
      </c>
      <c r="S26" s="6">
        <v>6934.47</v>
      </c>
      <c r="T26" s="6">
        <v>68.97</v>
      </c>
      <c r="U26" s="5" t="s">
        <v>2</v>
      </c>
      <c r="V26" s="4" t="s">
        <v>1</v>
      </c>
      <c r="W26" s="3"/>
      <c r="X26" s="3"/>
      <c r="Y26" s="4" t="s">
        <v>10</v>
      </c>
      <c r="Z26" s="3"/>
      <c r="AA26" s="2">
        <v>1</v>
      </c>
    </row>
    <row r="27" spans="1:27" ht="15" thickBot="1">
      <c r="A27" s="10" t="s">
        <v>9</v>
      </c>
      <c r="B27" s="12">
        <v>5</v>
      </c>
      <c r="C27" s="12">
        <v>605</v>
      </c>
      <c r="D27" s="12">
        <v>50001233</v>
      </c>
      <c r="E27" s="11" t="s">
        <v>8</v>
      </c>
      <c r="F27" s="11" t="s">
        <v>7</v>
      </c>
      <c r="G27" s="10" t="s">
        <v>74</v>
      </c>
      <c r="H27" s="8">
        <v>44197</v>
      </c>
      <c r="I27" s="8">
        <v>44562</v>
      </c>
      <c r="J27" s="9">
        <v>368</v>
      </c>
      <c r="K27" s="8">
        <v>44291</v>
      </c>
      <c r="L27" s="8">
        <v>44291</v>
      </c>
      <c r="M27" s="7">
        <f>K27-L27</f>
        <v>0</v>
      </c>
      <c r="N27" s="5" t="s">
        <v>23</v>
      </c>
      <c r="O27" s="5" t="s">
        <v>23</v>
      </c>
      <c r="P27" s="5" t="s">
        <v>73</v>
      </c>
      <c r="Q27" s="5" t="s">
        <v>3</v>
      </c>
      <c r="R27" s="6">
        <v>105603.44</v>
      </c>
      <c r="S27" s="6">
        <v>105603.44</v>
      </c>
      <c r="T27" s="6">
        <v>0</v>
      </c>
      <c r="U27" s="5" t="s">
        <v>2</v>
      </c>
      <c r="V27" s="4" t="s">
        <v>1</v>
      </c>
      <c r="W27" s="3"/>
      <c r="X27" s="3"/>
      <c r="Y27" s="4" t="s">
        <v>0</v>
      </c>
      <c r="Z27" s="3"/>
      <c r="AA27" s="2">
        <v>1</v>
      </c>
    </row>
    <row r="28" spans="1:27" ht="15" thickBot="1">
      <c r="A28" s="10" t="s">
        <v>9</v>
      </c>
      <c r="B28" s="12">
        <v>5</v>
      </c>
      <c r="C28" s="12">
        <v>605</v>
      </c>
      <c r="D28" s="12">
        <v>50001233</v>
      </c>
      <c r="E28" s="11" t="s">
        <v>8</v>
      </c>
      <c r="F28" s="11" t="s">
        <v>7</v>
      </c>
      <c r="G28" s="10" t="s">
        <v>72</v>
      </c>
      <c r="H28" s="8">
        <v>44197</v>
      </c>
      <c r="I28" s="8">
        <v>44562</v>
      </c>
      <c r="J28" s="9">
        <v>369</v>
      </c>
      <c r="K28" s="8">
        <v>44292</v>
      </c>
      <c r="L28" s="8">
        <v>44291</v>
      </c>
      <c r="M28" s="7">
        <f>K28-L28</f>
        <v>1</v>
      </c>
      <c r="N28" s="5" t="s">
        <v>23</v>
      </c>
      <c r="O28" s="5" t="s">
        <v>23</v>
      </c>
      <c r="P28" s="5" t="s">
        <v>71</v>
      </c>
      <c r="Q28" s="5" t="s">
        <v>3</v>
      </c>
      <c r="R28" s="6">
        <v>105603.4</v>
      </c>
      <c r="S28" s="6">
        <v>105603.4</v>
      </c>
      <c r="T28" s="6">
        <v>0</v>
      </c>
      <c r="U28" s="5" t="s">
        <v>2</v>
      </c>
      <c r="V28" s="4" t="s">
        <v>1</v>
      </c>
      <c r="W28" s="3"/>
      <c r="X28" s="3"/>
      <c r="Y28" s="4" t="s">
        <v>0</v>
      </c>
      <c r="Z28" s="3"/>
      <c r="AA28" s="2">
        <v>1</v>
      </c>
    </row>
    <row r="29" spans="1:27" ht="15" thickBot="1">
      <c r="A29" s="10" t="s">
        <v>9</v>
      </c>
      <c r="B29" s="12">
        <v>5</v>
      </c>
      <c r="C29" s="12">
        <v>605</v>
      </c>
      <c r="D29" s="12">
        <v>50001233</v>
      </c>
      <c r="E29" s="11" t="s">
        <v>8</v>
      </c>
      <c r="F29" s="11" t="s">
        <v>7</v>
      </c>
      <c r="G29" s="10" t="s">
        <v>70</v>
      </c>
      <c r="H29" s="8">
        <v>44197</v>
      </c>
      <c r="I29" s="8">
        <v>44562</v>
      </c>
      <c r="J29" s="9">
        <v>383</v>
      </c>
      <c r="K29" s="8">
        <v>44350</v>
      </c>
      <c r="L29" s="8">
        <v>44295</v>
      </c>
      <c r="M29" s="7">
        <f>K29-L29</f>
        <v>55</v>
      </c>
      <c r="N29" s="5" t="s">
        <v>23</v>
      </c>
      <c r="O29" s="5" t="s">
        <v>23</v>
      </c>
      <c r="P29" s="5" t="s">
        <v>69</v>
      </c>
      <c r="Q29" s="5" t="s">
        <v>3</v>
      </c>
      <c r="R29" s="6">
        <v>350000</v>
      </c>
      <c r="S29" s="6">
        <v>350000</v>
      </c>
      <c r="T29" s="6">
        <v>0</v>
      </c>
      <c r="U29" s="5" t="s">
        <v>2</v>
      </c>
      <c r="V29" s="4" t="s">
        <v>51</v>
      </c>
      <c r="W29" s="3"/>
      <c r="X29" s="3"/>
      <c r="Y29" s="4" t="s">
        <v>68</v>
      </c>
      <c r="Z29" s="3"/>
      <c r="AA29" s="2">
        <v>1</v>
      </c>
    </row>
    <row r="30" spans="1:27" ht="15" thickBot="1">
      <c r="A30" s="10" t="s">
        <v>9</v>
      </c>
      <c r="B30" s="12">
        <v>5</v>
      </c>
      <c r="C30" s="12">
        <v>605</v>
      </c>
      <c r="D30" s="12">
        <v>50001233</v>
      </c>
      <c r="E30" s="11" t="s">
        <v>8</v>
      </c>
      <c r="F30" s="11" t="s">
        <v>7</v>
      </c>
      <c r="G30" s="10" t="s">
        <v>67</v>
      </c>
      <c r="H30" s="8">
        <v>44197</v>
      </c>
      <c r="I30" s="8">
        <v>44562</v>
      </c>
      <c r="J30" s="9">
        <v>381</v>
      </c>
      <c r="K30" s="8">
        <v>44348</v>
      </c>
      <c r="L30" s="8">
        <v>44301</v>
      </c>
      <c r="M30" s="7">
        <f>K30-L30</f>
        <v>47</v>
      </c>
      <c r="N30" s="5" t="s">
        <v>66</v>
      </c>
      <c r="O30" s="5" t="s">
        <v>66</v>
      </c>
      <c r="P30" s="5" t="s">
        <v>65</v>
      </c>
      <c r="Q30" s="5" t="s">
        <v>3</v>
      </c>
      <c r="R30" s="6">
        <v>42418.13</v>
      </c>
      <c r="S30" s="6">
        <v>43618.13</v>
      </c>
      <c r="T30" s="6">
        <v>1200</v>
      </c>
      <c r="U30" s="5" t="s">
        <v>2</v>
      </c>
      <c r="V30" s="4" t="s">
        <v>21</v>
      </c>
      <c r="W30" s="3"/>
      <c r="X30" s="3"/>
      <c r="Y30" s="4" t="s">
        <v>10</v>
      </c>
      <c r="Z30" s="3"/>
      <c r="AA30" s="2">
        <v>1</v>
      </c>
    </row>
    <row r="31" spans="1:27" ht="15" thickBot="1">
      <c r="A31" s="10" t="s">
        <v>9</v>
      </c>
      <c r="B31" s="12">
        <v>5</v>
      </c>
      <c r="C31" s="12">
        <v>605</v>
      </c>
      <c r="D31" s="12">
        <v>50001233</v>
      </c>
      <c r="E31" s="11" t="s">
        <v>8</v>
      </c>
      <c r="F31" s="11" t="s">
        <v>7</v>
      </c>
      <c r="G31" s="10" t="s">
        <v>64</v>
      </c>
      <c r="H31" s="8">
        <v>44197</v>
      </c>
      <c r="I31" s="8">
        <v>44562</v>
      </c>
      <c r="J31" s="9">
        <v>371</v>
      </c>
      <c r="K31" s="8">
        <v>44303</v>
      </c>
      <c r="L31" s="8">
        <v>44303</v>
      </c>
      <c r="M31" s="7">
        <f>K31-L31</f>
        <v>0</v>
      </c>
      <c r="N31" s="5" t="s">
        <v>12</v>
      </c>
      <c r="O31" s="5" t="s">
        <v>12</v>
      </c>
      <c r="P31" s="5" t="s">
        <v>63</v>
      </c>
      <c r="Q31" s="5" t="s">
        <v>3</v>
      </c>
      <c r="R31" s="6">
        <v>15207.83</v>
      </c>
      <c r="S31" s="6">
        <v>17207.830000000002</v>
      </c>
      <c r="T31" s="6">
        <v>2000</v>
      </c>
      <c r="U31" s="5" t="s">
        <v>2</v>
      </c>
      <c r="V31" s="4" t="s">
        <v>1</v>
      </c>
      <c r="W31" s="3"/>
      <c r="X31" s="3"/>
      <c r="Y31" s="4" t="s">
        <v>62</v>
      </c>
      <c r="Z31" s="3"/>
      <c r="AA31" s="2">
        <v>1</v>
      </c>
    </row>
    <row r="32" spans="1:27" ht="15" thickBot="1">
      <c r="A32" s="10" t="s">
        <v>9</v>
      </c>
      <c r="B32" s="12">
        <v>5</v>
      </c>
      <c r="C32" s="12">
        <v>605</v>
      </c>
      <c r="D32" s="12">
        <v>50001233</v>
      </c>
      <c r="E32" s="11" t="s">
        <v>8</v>
      </c>
      <c r="F32" s="11" t="s">
        <v>7</v>
      </c>
      <c r="G32" s="10" t="s">
        <v>61</v>
      </c>
      <c r="H32" s="8">
        <v>44197</v>
      </c>
      <c r="I32" s="8">
        <v>44562</v>
      </c>
      <c r="J32" s="9">
        <v>372</v>
      </c>
      <c r="K32" s="8">
        <v>44304</v>
      </c>
      <c r="L32" s="8">
        <v>44304</v>
      </c>
      <c r="M32" s="7">
        <f>K32-L32</f>
        <v>0</v>
      </c>
      <c r="N32" s="5" t="s">
        <v>60</v>
      </c>
      <c r="O32" s="5" t="s">
        <v>60</v>
      </c>
      <c r="P32" s="5" t="s">
        <v>33</v>
      </c>
      <c r="Q32" s="5" t="s">
        <v>3</v>
      </c>
      <c r="R32" s="6">
        <v>14460.22</v>
      </c>
      <c r="S32" s="6">
        <v>14460.22</v>
      </c>
      <c r="T32" s="6">
        <v>0</v>
      </c>
      <c r="U32" s="5" t="s">
        <v>2</v>
      </c>
      <c r="V32" s="4" t="s">
        <v>1</v>
      </c>
      <c r="W32" s="3"/>
      <c r="X32" s="3"/>
      <c r="Y32" s="4" t="s">
        <v>59</v>
      </c>
      <c r="Z32" s="3"/>
      <c r="AA32" s="2">
        <v>1</v>
      </c>
    </row>
    <row r="33" spans="1:27" ht="15" thickBot="1">
      <c r="A33" s="10" t="s">
        <v>9</v>
      </c>
      <c r="B33" s="12">
        <v>5</v>
      </c>
      <c r="C33" s="12">
        <v>605</v>
      </c>
      <c r="D33" s="12">
        <v>50001233</v>
      </c>
      <c r="E33" s="11" t="s">
        <v>8</v>
      </c>
      <c r="F33" s="11" t="s">
        <v>7</v>
      </c>
      <c r="G33" s="10" t="s">
        <v>20</v>
      </c>
      <c r="H33" s="8">
        <v>44197</v>
      </c>
      <c r="I33" s="8">
        <v>44562</v>
      </c>
      <c r="J33" s="9">
        <v>377</v>
      </c>
      <c r="K33" s="8">
        <v>44314</v>
      </c>
      <c r="L33" s="8">
        <v>44309</v>
      </c>
      <c r="M33" s="7">
        <f>K33-L33</f>
        <v>5</v>
      </c>
      <c r="N33" s="5" t="s">
        <v>58</v>
      </c>
      <c r="O33" s="5" t="s">
        <v>58</v>
      </c>
      <c r="P33" s="5" t="s">
        <v>57</v>
      </c>
      <c r="Q33" s="5" t="s">
        <v>3</v>
      </c>
      <c r="R33" s="6">
        <v>11608.57</v>
      </c>
      <c r="S33" s="6">
        <v>12436.17</v>
      </c>
      <c r="T33" s="6">
        <v>827.6</v>
      </c>
      <c r="U33" s="5" t="s">
        <v>2</v>
      </c>
      <c r="V33" s="4" t="s">
        <v>1</v>
      </c>
      <c r="W33" s="3"/>
      <c r="X33" s="3"/>
      <c r="Y33" s="4" t="s">
        <v>56</v>
      </c>
      <c r="Z33" s="3"/>
      <c r="AA33" s="2">
        <v>1</v>
      </c>
    </row>
    <row r="34" spans="1:27" ht="15" thickBot="1">
      <c r="A34" s="10" t="s">
        <v>9</v>
      </c>
      <c r="B34" s="12">
        <v>5</v>
      </c>
      <c r="C34" s="12">
        <v>605</v>
      </c>
      <c r="D34" s="12">
        <v>50001233</v>
      </c>
      <c r="E34" s="11" t="s">
        <v>8</v>
      </c>
      <c r="F34" s="11" t="s">
        <v>7</v>
      </c>
      <c r="G34" s="10" t="s">
        <v>55</v>
      </c>
      <c r="H34" s="8">
        <v>44197</v>
      </c>
      <c r="I34" s="8">
        <v>44562</v>
      </c>
      <c r="J34" s="9">
        <v>403</v>
      </c>
      <c r="K34" s="8">
        <v>44431</v>
      </c>
      <c r="L34" s="8">
        <v>44323</v>
      </c>
      <c r="M34" s="7">
        <f>K34-L34</f>
        <v>108</v>
      </c>
      <c r="N34" s="5" t="s">
        <v>23</v>
      </c>
      <c r="O34" s="5" t="s">
        <v>23</v>
      </c>
      <c r="P34" s="5" t="s">
        <v>54</v>
      </c>
      <c r="Q34" s="5" t="s">
        <v>3</v>
      </c>
      <c r="R34" s="6">
        <v>0</v>
      </c>
      <c r="S34" s="6">
        <v>350000</v>
      </c>
      <c r="T34" s="6">
        <v>350000</v>
      </c>
      <c r="U34" s="5" t="s">
        <v>2</v>
      </c>
      <c r="V34" s="4" t="s">
        <v>51</v>
      </c>
      <c r="W34" s="3"/>
      <c r="X34" s="3"/>
      <c r="Y34" s="4" t="s">
        <v>50</v>
      </c>
      <c r="Z34" s="3"/>
      <c r="AA34" s="2">
        <v>1</v>
      </c>
    </row>
    <row r="35" spans="1:27" ht="15" thickBot="1">
      <c r="A35" s="10" t="s">
        <v>9</v>
      </c>
      <c r="B35" s="12">
        <v>5</v>
      </c>
      <c r="C35" s="12">
        <v>605</v>
      </c>
      <c r="D35" s="12">
        <v>50001233</v>
      </c>
      <c r="E35" s="11" t="s">
        <v>8</v>
      </c>
      <c r="F35" s="11" t="s">
        <v>7</v>
      </c>
      <c r="G35" s="10" t="s">
        <v>53</v>
      </c>
      <c r="H35" s="8">
        <v>44197</v>
      </c>
      <c r="I35" s="8">
        <v>44562</v>
      </c>
      <c r="J35" s="9">
        <v>404</v>
      </c>
      <c r="K35" s="8">
        <v>44431</v>
      </c>
      <c r="L35" s="8">
        <v>44323</v>
      </c>
      <c r="M35" s="7">
        <f>K35-L35</f>
        <v>108</v>
      </c>
      <c r="N35" s="5" t="s">
        <v>23</v>
      </c>
      <c r="O35" s="5" t="s">
        <v>23</v>
      </c>
      <c r="P35" s="5" t="s">
        <v>52</v>
      </c>
      <c r="Q35" s="5" t="s">
        <v>3</v>
      </c>
      <c r="R35" s="6">
        <v>0</v>
      </c>
      <c r="S35" s="6">
        <v>350000</v>
      </c>
      <c r="T35" s="6">
        <v>350000</v>
      </c>
      <c r="U35" s="5" t="s">
        <v>2</v>
      </c>
      <c r="V35" s="4" t="s">
        <v>51</v>
      </c>
      <c r="W35" s="3"/>
      <c r="X35" s="3"/>
      <c r="Y35" s="4" t="s">
        <v>50</v>
      </c>
      <c r="Z35" s="3"/>
      <c r="AA35" s="2">
        <v>1</v>
      </c>
    </row>
    <row r="36" spans="1:27" ht="15" thickBot="1">
      <c r="A36" s="10" t="s">
        <v>9</v>
      </c>
      <c r="B36" s="12">
        <v>5</v>
      </c>
      <c r="C36" s="12">
        <v>605</v>
      </c>
      <c r="D36" s="12">
        <v>50001233</v>
      </c>
      <c r="E36" s="11" t="s">
        <v>8</v>
      </c>
      <c r="F36" s="11" t="s">
        <v>7</v>
      </c>
      <c r="G36" s="10" t="s">
        <v>49</v>
      </c>
      <c r="H36" s="8">
        <v>44197</v>
      </c>
      <c r="I36" s="8">
        <v>44562</v>
      </c>
      <c r="J36" s="9">
        <v>378</v>
      </c>
      <c r="K36" s="8">
        <v>44338</v>
      </c>
      <c r="L36" s="8">
        <v>44338</v>
      </c>
      <c r="M36" s="7">
        <f>K36-L36</f>
        <v>0</v>
      </c>
      <c r="N36" s="5" t="s">
        <v>5</v>
      </c>
      <c r="O36" s="5" t="s">
        <v>5</v>
      </c>
      <c r="P36" s="5" t="s">
        <v>48</v>
      </c>
      <c r="Q36" s="5" t="s">
        <v>3</v>
      </c>
      <c r="R36" s="6">
        <v>104480.2</v>
      </c>
      <c r="S36" s="6">
        <v>105355.2</v>
      </c>
      <c r="T36" s="6">
        <v>875</v>
      </c>
      <c r="U36" s="5" t="s">
        <v>2</v>
      </c>
      <c r="V36" s="4" t="s">
        <v>1</v>
      </c>
      <c r="W36" s="3"/>
      <c r="X36" s="3"/>
      <c r="Y36" s="4" t="s">
        <v>10</v>
      </c>
      <c r="Z36" s="3"/>
      <c r="AA36" s="2">
        <v>1</v>
      </c>
    </row>
    <row r="37" spans="1:27" ht="15" thickBot="1">
      <c r="A37" s="10" t="s">
        <v>9</v>
      </c>
      <c r="B37" s="12">
        <v>5</v>
      </c>
      <c r="C37" s="12">
        <v>605</v>
      </c>
      <c r="D37" s="12">
        <v>50001233</v>
      </c>
      <c r="E37" s="11" t="s">
        <v>8</v>
      </c>
      <c r="F37" s="11" t="s">
        <v>7</v>
      </c>
      <c r="G37" s="10" t="s">
        <v>47</v>
      </c>
      <c r="H37" s="8">
        <v>44197</v>
      </c>
      <c r="I37" s="8">
        <v>44562</v>
      </c>
      <c r="J37" s="9">
        <v>379</v>
      </c>
      <c r="K37" s="8">
        <v>44338</v>
      </c>
      <c r="L37" s="8">
        <v>44338</v>
      </c>
      <c r="M37" s="7">
        <f>K37-L37</f>
        <v>0</v>
      </c>
      <c r="N37" s="5" t="s">
        <v>5</v>
      </c>
      <c r="O37" s="5" t="s">
        <v>5</v>
      </c>
      <c r="P37" s="5" t="s">
        <v>46</v>
      </c>
      <c r="Q37" s="5" t="s">
        <v>3</v>
      </c>
      <c r="R37" s="6">
        <v>80032.37</v>
      </c>
      <c r="S37" s="6">
        <v>80032.37</v>
      </c>
      <c r="T37" s="6">
        <v>0</v>
      </c>
      <c r="U37" s="5" t="s">
        <v>2</v>
      </c>
      <c r="V37" s="4" t="s">
        <v>1</v>
      </c>
      <c r="W37" s="3"/>
      <c r="X37" s="3"/>
      <c r="Y37" s="4" t="s">
        <v>10</v>
      </c>
      <c r="Z37" s="3"/>
      <c r="AA37" s="2">
        <v>1</v>
      </c>
    </row>
    <row r="38" spans="1:27" ht="15" thickBot="1">
      <c r="A38" s="10" t="s">
        <v>9</v>
      </c>
      <c r="B38" s="12">
        <v>5</v>
      </c>
      <c r="C38" s="12">
        <v>605</v>
      </c>
      <c r="D38" s="12">
        <v>50001233</v>
      </c>
      <c r="E38" s="11" t="s">
        <v>8</v>
      </c>
      <c r="F38" s="11" t="s">
        <v>7</v>
      </c>
      <c r="G38" s="10" t="s">
        <v>45</v>
      </c>
      <c r="H38" s="8">
        <v>44197</v>
      </c>
      <c r="I38" s="8">
        <v>44562</v>
      </c>
      <c r="J38" s="9">
        <v>380</v>
      </c>
      <c r="K38" s="8">
        <v>44348</v>
      </c>
      <c r="L38" s="8">
        <v>44348</v>
      </c>
      <c r="M38" s="7">
        <f>K38-L38</f>
        <v>0</v>
      </c>
      <c r="N38" s="5" t="s">
        <v>44</v>
      </c>
      <c r="O38" s="5" t="s">
        <v>44</v>
      </c>
      <c r="P38" s="5" t="s">
        <v>43</v>
      </c>
      <c r="Q38" s="5" t="s">
        <v>3</v>
      </c>
      <c r="R38" s="6">
        <v>50472</v>
      </c>
      <c r="S38" s="6">
        <v>50472</v>
      </c>
      <c r="T38" s="6">
        <v>0</v>
      </c>
      <c r="U38" s="5" t="s">
        <v>2</v>
      </c>
      <c r="V38" s="4" t="s">
        <v>1</v>
      </c>
      <c r="W38" s="3"/>
      <c r="X38" s="3"/>
      <c r="Y38" s="4" t="s">
        <v>0</v>
      </c>
      <c r="Z38" s="3"/>
      <c r="AA38" s="2">
        <v>1</v>
      </c>
    </row>
    <row r="39" spans="1:27" ht="15" thickBot="1">
      <c r="A39" s="10" t="s">
        <v>9</v>
      </c>
      <c r="B39" s="12">
        <v>5</v>
      </c>
      <c r="C39" s="12">
        <v>605</v>
      </c>
      <c r="D39" s="12">
        <v>50001233</v>
      </c>
      <c r="E39" s="11" t="s">
        <v>8</v>
      </c>
      <c r="F39" s="11" t="s">
        <v>7</v>
      </c>
      <c r="G39" s="10" t="s">
        <v>42</v>
      </c>
      <c r="H39" s="8">
        <v>44197</v>
      </c>
      <c r="I39" s="8">
        <v>44562</v>
      </c>
      <c r="J39" s="9">
        <v>387</v>
      </c>
      <c r="K39" s="8">
        <v>44359</v>
      </c>
      <c r="L39" s="8">
        <v>44359</v>
      </c>
      <c r="M39" s="7">
        <f>K39-L39</f>
        <v>0</v>
      </c>
      <c r="N39" s="5" t="s">
        <v>5</v>
      </c>
      <c r="O39" s="5" t="s">
        <v>5</v>
      </c>
      <c r="P39" s="5" t="s">
        <v>41</v>
      </c>
      <c r="Q39" s="5" t="s">
        <v>3</v>
      </c>
      <c r="R39" s="6">
        <v>33530.980000000003</v>
      </c>
      <c r="S39" s="6">
        <v>52375</v>
      </c>
      <c r="T39" s="6">
        <v>18844.02</v>
      </c>
      <c r="U39" s="5" t="s">
        <v>2</v>
      </c>
      <c r="V39" s="4" t="s">
        <v>1</v>
      </c>
      <c r="W39" s="3"/>
      <c r="X39" s="3"/>
      <c r="Y39" s="4" t="s">
        <v>10</v>
      </c>
      <c r="Z39" s="3"/>
      <c r="AA39" s="2">
        <v>1</v>
      </c>
    </row>
    <row r="40" spans="1:27" ht="15" thickBot="1">
      <c r="A40" s="10" t="s">
        <v>9</v>
      </c>
      <c r="B40" s="12">
        <v>5</v>
      </c>
      <c r="C40" s="12">
        <v>605</v>
      </c>
      <c r="D40" s="12">
        <v>50001233</v>
      </c>
      <c r="E40" s="11" t="s">
        <v>8</v>
      </c>
      <c r="F40" s="11" t="s">
        <v>7</v>
      </c>
      <c r="G40" s="10" t="s">
        <v>40</v>
      </c>
      <c r="H40" s="8">
        <v>44197</v>
      </c>
      <c r="I40" s="8">
        <v>44562</v>
      </c>
      <c r="J40" s="9">
        <v>391</v>
      </c>
      <c r="K40" s="8">
        <v>44376</v>
      </c>
      <c r="L40" s="8">
        <v>44375</v>
      </c>
      <c r="M40" s="7">
        <f>K40-L40</f>
        <v>1</v>
      </c>
      <c r="N40" s="5" t="s">
        <v>39</v>
      </c>
      <c r="O40" s="5" t="s">
        <v>39</v>
      </c>
      <c r="P40" s="5" t="s">
        <v>38</v>
      </c>
      <c r="Q40" s="5" t="s">
        <v>3</v>
      </c>
      <c r="R40" s="6">
        <v>36866.92</v>
      </c>
      <c r="S40" s="6">
        <v>53487</v>
      </c>
      <c r="T40" s="6">
        <v>16620.080000000002</v>
      </c>
      <c r="U40" s="5" t="s">
        <v>2</v>
      </c>
      <c r="V40" s="4" t="s">
        <v>1</v>
      </c>
      <c r="W40" s="3"/>
      <c r="X40" s="3"/>
      <c r="Y40" s="4" t="s">
        <v>10</v>
      </c>
      <c r="Z40" s="3"/>
      <c r="AA40" s="2">
        <v>1</v>
      </c>
    </row>
    <row r="41" spans="1:27" ht="15" thickBot="1">
      <c r="A41" s="10" t="s">
        <v>9</v>
      </c>
      <c r="B41" s="12">
        <v>5</v>
      </c>
      <c r="C41" s="12">
        <v>605</v>
      </c>
      <c r="D41" s="12">
        <v>50001233</v>
      </c>
      <c r="E41" s="11" t="s">
        <v>8</v>
      </c>
      <c r="F41" s="11" t="s">
        <v>7</v>
      </c>
      <c r="G41" s="10" t="s">
        <v>37</v>
      </c>
      <c r="H41" s="8">
        <v>44197</v>
      </c>
      <c r="I41" s="8">
        <v>44562</v>
      </c>
      <c r="J41" s="9">
        <v>393</v>
      </c>
      <c r="K41" s="8">
        <v>44392</v>
      </c>
      <c r="L41" s="8">
        <v>44391</v>
      </c>
      <c r="M41" s="7">
        <f>K41-L41</f>
        <v>1</v>
      </c>
      <c r="N41" s="5" t="s">
        <v>31</v>
      </c>
      <c r="O41" s="5" t="s">
        <v>31</v>
      </c>
      <c r="P41" s="5" t="s">
        <v>36</v>
      </c>
      <c r="Q41" s="5" t="s">
        <v>3</v>
      </c>
      <c r="R41" s="6">
        <v>101843.15</v>
      </c>
      <c r="S41" s="6">
        <v>122500</v>
      </c>
      <c r="T41" s="6">
        <v>20656.849999999999</v>
      </c>
      <c r="U41" s="5" t="s">
        <v>2</v>
      </c>
      <c r="V41" s="4" t="s">
        <v>1</v>
      </c>
      <c r="W41" s="3"/>
      <c r="X41" s="3"/>
      <c r="Y41" s="4" t="s">
        <v>35</v>
      </c>
      <c r="Z41" s="3"/>
      <c r="AA41" s="2">
        <v>1</v>
      </c>
    </row>
    <row r="42" spans="1:27" ht="15" thickBot="1">
      <c r="A42" s="10" t="s">
        <v>9</v>
      </c>
      <c r="B42" s="12">
        <v>5</v>
      </c>
      <c r="C42" s="12">
        <v>605</v>
      </c>
      <c r="D42" s="12">
        <v>50001233</v>
      </c>
      <c r="E42" s="11" t="s">
        <v>8</v>
      </c>
      <c r="F42" s="11" t="s">
        <v>7</v>
      </c>
      <c r="G42" s="10" t="s">
        <v>34</v>
      </c>
      <c r="H42" s="8">
        <v>44197</v>
      </c>
      <c r="I42" s="8">
        <v>44562</v>
      </c>
      <c r="J42" s="9">
        <v>396</v>
      </c>
      <c r="K42" s="8">
        <v>44405</v>
      </c>
      <c r="L42" s="8">
        <v>44404</v>
      </c>
      <c r="M42" s="7">
        <f>K42-L42</f>
        <v>1</v>
      </c>
      <c r="N42" s="5" t="s">
        <v>31</v>
      </c>
      <c r="O42" s="5" t="s">
        <v>31</v>
      </c>
      <c r="P42" s="5" t="s">
        <v>33</v>
      </c>
      <c r="Q42" s="5" t="s">
        <v>3</v>
      </c>
      <c r="R42" s="6">
        <v>30932.52</v>
      </c>
      <c r="S42" s="6">
        <v>33307.519999999997</v>
      </c>
      <c r="T42" s="6">
        <v>2375</v>
      </c>
      <c r="U42" s="5" t="s">
        <v>2</v>
      </c>
      <c r="V42" s="4" t="s">
        <v>1</v>
      </c>
      <c r="W42" s="3"/>
      <c r="X42" s="3"/>
      <c r="Y42" s="4" t="s">
        <v>10</v>
      </c>
      <c r="Z42" s="3"/>
      <c r="AA42" s="2">
        <v>1</v>
      </c>
    </row>
    <row r="43" spans="1:27" ht="15" thickBot="1">
      <c r="A43" s="10" t="s">
        <v>9</v>
      </c>
      <c r="B43" s="12">
        <v>5</v>
      </c>
      <c r="C43" s="12">
        <v>605</v>
      </c>
      <c r="D43" s="12">
        <v>50001233</v>
      </c>
      <c r="E43" s="11" t="s">
        <v>8</v>
      </c>
      <c r="F43" s="11" t="s">
        <v>7</v>
      </c>
      <c r="G43" s="10" t="s">
        <v>32</v>
      </c>
      <c r="H43" s="8">
        <v>44197</v>
      </c>
      <c r="I43" s="8">
        <v>44562</v>
      </c>
      <c r="J43" s="9">
        <v>397</v>
      </c>
      <c r="K43" s="8">
        <v>44413</v>
      </c>
      <c r="L43" s="8">
        <v>44412</v>
      </c>
      <c r="M43" s="7">
        <f>K43-L43</f>
        <v>1</v>
      </c>
      <c r="N43" s="5" t="s">
        <v>31</v>
      </c>
      <c r="O43" s="5" t="s">
        <v>31</v>
      </c>
      <c r="P43" s="5" t="s">
        <v>30</v>
      </c>
      <c r="Q43" s="5" t="s">
        <v>3</v>
      </c>
      <c r="R43" s="6">
        <v>20068.28</v>
      </c>
      <c r="S43" s="6">
        <v>22428</v>
      </c>
      <c r="T43" s="6">
        <v>2359.7199999999998</v>
      </c>
      <c r="U43" s="5" t="s">
        <v>2</v>
      </c>
      <c r="V43" s="4" t="s">
        <v>1</v>
      </c>
      <c r="W43" s="3"/>
      <c r="X43" s="3"/>
      <c r="Y43" s="4" t="s">
        <v>10</v>
      </c>
      <c r="Z43" s="3"/>
      <c r="AA43" s="2">
        <v>1</v>
      </c>
    </row>
    <row r="44" spans="1:27" ht="15" thickBot="1">
      <c r="A44" s="10" t="s">
        <v>9</v>
      </c>
      <c r="B44" s="12">
        <v>5</v>
      </c>
      <c r="C44" s="12">
        <v>605</v>
      </c>
      <c r="D44" s="12">
        <v>50001233</v>
      </c>
      <c r="E44" s="11" t="s">
        <v>8</v>
      </c>
      <c r="F44" s="11" t="s">
        <v>7</v>
      </c>
      <c r="G44" s="10" t="s">
        <v>29</v>
      </c>
      <c r="H44" s="8">
        <v>44197</v>
      </c>
      <c r="I44" s="8">
        <v>44562</v>
      </c>
      <c r="J44" s="9">
        <v>398</v>
      </c>
      <c r="K44" s="8">
        <v>44418</v>
      </c>
      <c r="L44" s="8">
        <v>44418</v>
      </c>
      <c r="M44" s="7">
        <f>K44-L44</f>
        <v>0</v>
      </c>
      <c r="N44" s="5" t="s">
        <v>5</v>
      </c>
      <c r="O44" s="5" t="s">
        <v>5</v>
      </c>
      <c r="P44" s="5" t="s">
        <v>28</v>
      </c>
      <c r="Q44" s="5" t="s">
        <v>3</v>
      </c>
      <c r="R44" s="6">
        <v>35350.03</v>
      </c>
      <c r="S44" s="6">
        <v>39629</v>
      </c>
      <c r="T44" s="6">
        <v>4278.97</v>
      </c>
      <c r="U44" s="5" t="s">
        <v>2</v>
      </c>
      <c r="V44" s="4" t="s">
        <v>1</v>
      </c>
      <c r="W44" s="3"/>
      <c r="X44" s="3"/>
      <c r="Y44" s="4" t="s">
        <v>0</v>
      </c>
      <c r="Z44" s="3"/>
      <c r="AA44" s="2">
        <v>1</v>
      </c>
    </row>
    <row r="45" spans="1:27" ht="15" thickBot="1">
      <c r="A45" s="10" t="s">
        <v>9</v>
      </c>
      <c r="B45" s="12">
        <v>5</v>
      </c>
      <c r="C45" s="12">
        <v>605</v>
      </c>
      <c r="D45" s="12">
        <v>50001233</v>
      </c>
      <c r="E45" s="11" t="s">
        <v>8</v>
      </c>
      <c r="F45" s="11" t="s">
        <v>7</v>
      </c>
      <c r="G45" s="10" t="s">
        <v>27</v>
      </c>
      <c r="H45" s="8">
        <v>44197</v>
      </c>
      <c r="I45" s="8">
        <v>44562</v>
      </c>
      <c r="J45" s="9">
        <v>400</v>
      </c>
      <c r="K45" s="8">
        <v>44426</v>
      </c>
      <c r="L45" s="8">
        <v>44425</v>
      </c>
      <c r="M45" s="7">
        <f>K45-L45</f>
        <v>1</v>
      </c>
      <c r="N45" s="5" t="s">
        <v>26</v>
      </c>
      <c r="O45" s="5" t="s">
        <v>26</v>
      </c>
      <c r="P45" s="5" t="s">
        <v>25</v>
      </c>
      <c r="Q45" s="5" t="s">
        <v>3</v>
      </c>
      <c r="R45" s="6">
        <v>14639.55</v>
      </c>
      <c r="S45" s="6">
        <v>25106.880000000001</v>
      </c>
      <c r="T45" s="6">
        <v>10467.33</v>
      </c>
      <c r="U45" s="5" t="s">
        <v>2</v>
      </c>
      <c r="V45" s="4" t="s">
        <v>1</v>
      </c>
      <c r="W45" s="3"/>
      <c r="X45" s="3"/>
      <c r="Y45" s="4" t="s">
        <v>0</v>
      </c>
      <c r="Z45" s="3"/>
      <c r="AA45" s="2">
        <v>1</v>
      </c>
    </row>
    <row r="46" spans="1:27" ht="15" thickBot="1">
      <c r="A46" s="10" t="s">
        <v>9</v>
      </c>
      <c r="B46" s="12">
        <v>5</v>
      </c>
      <c r="C46" s="12">
        <v>605</v>
      </c>
      <c r="D46" s="12">
        <v>50001233</v>
      </c>
      <c r="E46" s="11" t="s">
        <v>8</v>
      </c>
      <c r="F46" s="11" t="s">
        <v>7</v>
      </c>
      <c r="G46" s="10" t="s">
        <v>24</v>
      </c>
      <c r="H46" s="8">
        <v>44197</v>
      </c>
      <c r="I46" s="8">
        <v>44562</v>
      </c>
      <c r="J46" s="9">
        <v>402</v>
      </c>
      <c r="K46" s="8">
        <v>44431</v>
      </c>
      <c r="L46" s="8">
        <v>44425</v>
      </c>
      <c r="M46" s="7">
        <f>K46-L46</f>
        <v>6</v>
      </c>
      <c r="N46" s="5" t="s">
        <v>23</v>
      </c>
      <c r="O46" s="5" t="s">
        <v>23</v>
      </c>
      <c r="P46" s="5" t="s">
        <v>22</v>
      </c>
      <c r="Q46" s="5" t="s">
        <v>3</v>
      </c>
      <c r="R46" s="6">
        <v>0</v>
      </c>
      <c r="S46" s="6">
        <v>122500</v>
      </c>
      <c r="T46" s="6">
        <v>122500</v>
      </c>
      <c r="U46" s="5" t="s">
        <v>2</v>
      </c>
      <c r="V46" s="4" t="s">
        <v>21</v>
      </c>
      <c r="W46" s="3"/>
      <c r="X46" s="3"/>
      <c r="Y46" s="4" t="s">
        <v>10</v>
      </c>
      <c r="Z46" s="3"/>
      <c r="AA46" s="2">
        <v>1</v>
      </c>
    </row>
    <row r="47" spans="1:27" ht="15" thickBot="1">
      <c r="A47" s="10" t="s">
        <v>9</v>
      </c>
      <c r="B47" s="12">
        <v>5</v>
      </c>
      <c r="C47" s="12">
        <v>605</v>
      </c>
      <c r="D47" s="12">
        <v>50001233</v>
      </c>
      <c r="E47" s="11" t="s">
        <v>8</v>
      </c>
      <c r="F47" s="11" t="s">
        <v>7</v>
      </c>
      <c r="G47" s="10" t="s">
        <v>20</v>
      </c>
      <c r="H47" s="8">
        <v>44197</v>
      </c>
      <c r="I47" s="8">
        <v>44562</v>
      </c>
      <c r="J47" s="9">
        <v>407</v>
      </c>
      <c r="K47" s="8">
        <v>44439</v>
      </c>
      <c r="L47" s="8">
        <v>44439</v>
      </c>
      <c r="M47" s="7">
        <f>K47-L47</f>
        <v>0</v>
      </c>
      <c r="N47" s="5" t="s">
        <v>19</v>
      </c>
      <c r="O47" s="5" t="s">
        <v>19</v>
      </c>
      <c r="P47" s="5" t="s">
        <v>18</v>
      </c>
      <c r="Q47" s="5" t="s">
        <v>3</v>
      </c>
      <c r="R47" s="6">
        <v>431.03</v>
      </c>
      <c r="S47" s="6">
        <v>931.03</v>
      </c>
      <c r="T47" s="6">
        <v>500</v>
      </c>
      <c r="U47" s="5" t="s">
        <v>2</v>
      </c>
      <c r="V47" s="4" t="s">
        <v>1</v>
      </c>
      <c r="W47" s="3"/>
      <c r="X47" s="3"/>
      <c r="Y47" s="4" t="s">
        <v>17</v>
      </c>
      <c r="Z47" s="3"/>
      <c r="AA47" s="2">
        <v>1</v>
      </c>
    </row>
    <row r="48" spans="1:27" ht="15" thickBot="1">
      <c r="A48" s="10" t="s">
        <v>9</v>
      </c>
      <c r="B48" s="12">
        <v>5</v>
      </c>
      <c r="C48" s="12">
        <v>605</v>
      </c>
      <c r="D48" s="12">
        <v>50001233</v>
      </c>
      <c r="E48" s="11" t="s">
        <v>8</v>
      </c>
      <c r="F48" s="11" t="s">
        <v>7</v>
      </c>
      <c r="G48" s="10" t="s">
        <v>16</v>
      </c>
      <c r="H48" s="8">
        <v>44197</v>
      </c>
      <c r="I48" s="8">
        <v>44562</v>
      </c>
      <c r="J48" s="9">
        <v>415</v>
      </c>
      <c r="K48" s="8">
        <v>44459</v>
      </c>
      <c r="L48" s="8">
        <v>44459</v>
      </c>
      <c r="M48" s="7">
        <f>K48-L48</f>
        <v>0</v>
      </c>
      <c r="N48" s="5" t="s">
        <v>15</v>
      </c>
      <c r="O48" s="5" t="s">
        <v>15</v>
      </c>
      <c r="P48" s="5" t="s">
        <v>14</v>
      </c>
      <c r="Q48" s="5" t="s">
        <v>3</v>
      </c>
      <c r="R48" s="6">
        <v>2182.4499999999998</v>
      </c>
      <c r="S48" s="6">
        <v>2603</v>
      </c>
      <c r="T48" s="6">
        <v>420.55</v>
      </c>
      <c r="U48" s="5" t="s">
        <v>2</v>
      </c>
      <c r="V48" s="4" t="s">
        <v>1</v>
      </c>
      <c r="W48" s="3"/>
      <c r="X48" s="3"/>
      <c r="Y48" s="3"/>
      <c r="Z48" s="3"/>
      <c r="AA48" s="2">
        <v>1</v>
      </c>
    </row>
    <row r="49" spans="1:27" ht="15" thickBot="1">
      <c r="A49" s="10" t="s">
        <v>9</v>
      </c>
      <c r="B49" s="12">
        <v>5</v>
      </c>
      <c r="C49" s="12">
        <v>605</v>
      </c>
      <c r="D49" s="12">
        <v>50001233</v>
      </c>
      <c r="E49" s="11" t="s">
        <v>8</v>
      </c>
      <c r="F49" s="11" t="s">
        <v>7</v>
      </c>
      <c r="G49" s="10" t="s">
        <v>13</v>
      </c>
      <c r="H49" s="8">
        <v>44197</v>
      </c>
      <c r="I49" s="8">
        <v>44562</v>
      </c>
      <c r="J49" s="9">
        <v>419</v>
      </c>
      <c r="K49" s="8">
        <v>44462</v>
      </c>
      <c r="L49" s="8">
        <v>44462</v>
      </c>
      <c r="M49" s="7">
        <f>K49-L49</f>
        <v>0</v>
      </c>
      <c r="N49" s="5" t="s">
        <v>12</v>
      </c>
      <c r="O49" s="5" t="s">
        <v>12</v>
      </c>
      <c r="P49" s="5" t="s">
        <v>11</v>
      </c>
      <c r="Q49" s="5" t="s">
        <v>3</v>
      </c>
      <c r="R49" s="6">
        <v>6863.36</v>
      </c>
      <c r="S49" s="6">
        <v>8629</v>
      </c>
      <c r="T49" s="6">
        <v>1765.64</v>
      </c>
      <c r="U49" s="5" t="s">
        <v>2</v>
      </c>
      <c r="V49" s="4" t="s">
        <v>1</v>
      </c>
      <c r="W49" s="3"/>
      <c r="X49" s="3"/>
      <c r="Y49" s="4" t="s">
        <v>10</v>
      </c>
      <c r="Z49" s="3"/>
      <c r="AA49" s="2">
        <v>1</v>
      </c>
    </row>
    <row r="50" spans="1:27" ht="15" thickBot="1">
      <c r="A50" s="10" t="s">
        <v>9</v>
      </c>
      <c r="B50" s="12">
        <v>5</v>
      </c>
      <c r="C50" s="12">
        <v>605</v>
      </c>
      <c r="D50" s="12">
        <v>50001233</v>
      </c>
      <c r="E50" s="11" t="s">
        <v>8</v>
      </c>
      <c r="F50" s="11" t="s">
        <v>7</v>
      </c>
      <c r="G50" s="10" t="s">
        <v>6</v>
      </c>
      <c r="H50" s="8">
        <v>44197</v>
      </c>
      <c r="I50" s="8">
        <v>44562</v>
      </c>
      <c r="J50" s="9">
        <v>434</v>
      </c>
      <c r="K50" s="8">
        <v>44474</v>
      </c>
      <c r="L50" s="8">
        <v>44473</v>
      </c>
      <c r="M50" s="7">
        <f>K50-L50</f>
        <v>1</v>
      </c>
      <c r="N50" s="5" t="s">
        <v>5</v>
      </c>
      <c r="O50" s="5" t="s">
        <v>5</v>
      </c>
      <c r="P50" s="5" t="s">
        <v>4</v>
      </c>
      <c r="Q50" s="5" t="s">
        <v>3</v>
      </c>
      <c r="R50" s="6">
        <v>0</v>
      </c>
      <c r="S50" s="6">
        <v>116501</v>
      </c>
      <c r="T50" s="6">
        <v>116501</v>
      </c>
      <c r="U50" s="5" t="s">
        <v>2</v>
      </c>
      <c r="V50" s="4" t="s">
        <v>1</v>
      </c>
      <c r="W50" s="3"/>
      <c r="X50" s="3"/>
      <c r="Y50" s="4" t="s">
        <v>0</v>
      </c>
      <c r="Z50" s="3"/>
      <c r="AA50" s="2">
        <v>1</v>
      </c>
    </row>
    <row r="52" spans="1:27" ht="12.75" customHeight="1">
      <c r="S52" s="1"/>
    </row>
  </sheetData>
  <mergeCells count="14">
    <mergeCell ref="A1:N5"/>
    <mergeCell ref="O1:S1"/>
    <mergeCell ref="T1:AA5"/>
    <mergeCell ref="O2:Q2"/>
    <mergeCell ref="O3:S3"/>
    <mergeCell ref="O4:S4"/>
    <mergeCell ref="A11:AA11"/>
    <mergeCell ref="A12:AA12"/>
    <mergeCell ref="A13:AA13"/>
    <mergeCell ref="A14:AA14"/>
    <mergeCell ref="A6:AA6"/>
    <mergeCell ref="A7:AA7"/>
    <mergeCell ref="A9:AA9"/>
    <mergeCell ref="A10:AA10"/>
  </mergeCells>
  <pageMargins left="0.70866141732283472" right="0.70866141732283472" top="0.74803149606299213" bottom="0.74803149606299213" header="0.31496062992125984" footer="0.31496062992125984"/>
  <pageSetup paperSize="9" scale="3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560550001233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2021-10-22T15:14:29Z</dcterms:created>
  <dcterms:modified xsi:type="dcterms:W3CDTF">2021-10-22T15:14:57Z</dcterms:modified>
</cp:coreProperties>
</file>